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7" rupBuild="24332"/>
  <fileSharing readOnlyRecommended="1" userName="Aspose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FI\55067 - Ramhorn Hill - Dunham\La Estancia\Set 1\"/>
    </mc:Choice>
  </mc:AlternateContent>
  <bookViews>
    <workbookView xWindow="-110" yWindow="-110" windowWidth="19420" windowHeight="10420" tabRatio="651" activeTab="0"/>
  </bookViews>
  <sheets>
    <sheet name="LaEstanciaRFI1" sheetId="1" r:id="rId2"/>
  </sheets>
  <definedNames>
    <definedName name="_xlnm.Print_Area" localSheetId="0">LaEstanciaRFI1!$A$1:$F$15</definedName>
    <definedName name="_xlnm.Print_Titles" localSheetId="0">LaEstanciaRFI1!$A:$A,LaEstanciaRFI1!$2:$2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<sst xmlns="http://schemas.openxmlformats.org/spreadsheetml/2006/main" count="18" uniqueCount="16">
  <si>
    <t>Estimated Oncor Substation
Facilities Cost</t>
  </si>
  <si>
    <t>Other (all costs not included
in the above categories)</t>
  </si>
  <si>
    <t>Construction of
Facilities (Utility)</t>
  </si>
  <si>
    <t>Engineering and
Design (Contract)</t>
  </si>
  <si>
    <t>Right-of-way and
 Land Acquisition</t>
  </si>
  <si>
    <t>La Estancia RFI 1-2</t>
  </si>
  <si>
    <t>La Estancia RFI 1-1</t>
  </si>
  <si>
    <t>Engineering and
Design (Utility)</t>
  </si>
  <si>
    <t>Procurement of Material
and Equipment
(including stores)</t>
  </si>
  <si>
    <t>Construction of
Facilities (Contract)</t>
  </si>
  <si>
    <t>Estimated Total
Transmission Line Cost</t>
  </si>
  <si>
    <t>Estimated Total Project Cost</t>
  </si>
  <si>
    <t>Route 179</t>
  </si>
  <si>
    <t>Cost Delta</t>
  </si>
  <si>
    <t>La Estancia Alternative Route 1</t>
  </si>
  <si>
    <t>La Estancia Alternative Routes 
1 &amp;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</si>
</sst>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</borders>
  <cellStyleXfs count="22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  <xf numFmtId="44" fontId="0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20">
      <alignment/>
      <protection/>
    </xf>
    <xf numFmtId="0" fontId="0" fillId="0" borderId="0" xfId="20" applyAlignment="1">
      <alignment wrapText="1"/>
      <protection/>
    </xf>
    <xf numFmtId="0" fontId="0" fillId="0" borderId="1" xfId="20" applyBorder="1" applyAlignment="1">
      <alignment horizontal="center" wrapText="1"/>
      <protection/>
    </xf>
    <xf numFmtId="0" fontId="0" fillId="0" borderId="2" xfId="20" applyBorder="1" applyAlignment="1">
      <alignment horizontal="center" wrapText="1"/>
      <protection/>
    </xf>
    <xf numFmtId="0" fontId="0" fillId="0" borderId="3" xfId="20" applyBorder="1" applyAlignment="1">
      <alignment horizontal="center" wrapText="1"/>
      <protection/>
    </xf>
    <xf numFmtId="0" fontId="2" fillId="0" borderId="0" xfId="20" applyFont="1" applyAlignment="1">
      <alignment horizontal="center"/>
      <protection/>
    </xf>
    <xf numFmtId="0" fontId="2" fillId="0" borderId="2" xfId="20" applyFont="1" applyBorder="1" applyAlignment="1">
      <alignment horizontal="center"/>
      <protection/>
    </xf>
    <xf numFmtId="164" fontId="0" fillId="0" borderId="2" xfId="16" applyNumberFormat="1" applyBorder="1"/>
    <xf numFmtId="164" fontId="0" fillId="0" borderId="3" xfId="16" applyNumberFormat="1" applyBorder="1"/>
    <xf numFmtId="164" fontId="0" fillId="0" borderId="1" xfId="16" applyNumberFormat="1" applyBorder="1"/>
    <xf numFmtId="0" fontId="0" fillId="0" borderId="0" xfId="20" applyAlignment="1">
      <alignment horizontal="left" vertical="top" wrapText="1"/>
      <protection/>
    </xf>
    <xf numFmtId="0" fontId="0" fillId="0" borderId="0" xfId="20" applyAlignment="1">
      <alignment horizontal="left" vertical="top"/>
      <protection/>
    </xf>
    <xf numFmtId="164" fontId="0" fillId="0" borderId="2" xfId="16" applyNumberFormat="1" applyFont="1" applyBorder="1"/>
    <xf numFmtId="0" fontId="0" fillId="0" borderId="0" xfId="20" applyFont="1">
      <alignment/>
      <protection/>
    </xf>
    <xf numFmtId="0" fontId="2" fillId="0" borderId="3" xfId="20" applyFont="1" applyBorder="1" applyAlignment="1">
      <alignment horizontal="center" wrapText="1"/>
      <protection/>
    </xf>
    <xf numFmtId="164" fontId="2" fillId="0" borderId="2" xfId="16" applyNumberFormat="1" applyFont="1" applyBorder="1"/>
    <xf numFmtId="0" fontId="2" fillId="0" borderId="0" xfId="20" applyFont="1">
      <alignment/>
      <protection/>
    </xf>
    <xf numFmtId="0" fontId="0" fillId="0" borderId="2" xfId="20" applyFont="1" applyBorder="1" applyAlignment="1">
      <alignment horizontal="center" wrapText="1"/>
      <protection/>
    </xf>
    <xf numFmtId="164" fontId="4" fillId="0" borderId="3" xfId="16" applyNumberFormat="1" applyFont="1" applyFill="1" applyBorder="1" applyAlignment="1">
      <alignment/>
    </xf>
    <xf numFmtId="164" fontId="4" fillId="0" borderId="2" xfId="16" applyNumberFormat="1" applyFont="1" applyFill="1" applyBorder="1" applyAlignment="1">
      <alignment/>
    </xf>
    <xf numFmtId="164" fontId="0" fillId="0" borderId="4" xfId="16" applyNumberFormat="1" applyBorder="1"/>
    <xf numFmtId="164" fontId="0" fillId="0" borderId="5" xfId="16" applyNumberFormat="1" applyFont="1" applyBorder="1"/>
    <xf numFmtId="164" fontId="0" fillId="0" borderId="5" xfId="16" applyNumberFormat="1" applyBorder="1"/>
    <xf numFmtId="164" fontId="0" fillId="0" borderId="2" xfId="20" applyNumberFormat="1" applyBorder="1">
      <alignment/>
      <protection/>
    </xf>
    <xf numFmtId="164" fontId="2" fillId="0" borderId="2" xfId="20" applyNumberFormat="1" applyFont="1" applyBorder="1">
      <alignment/>
      <protection/>
    </xf>
    <xf numFmtId="164" fontId="2" fillId="0" borderId="6" xfId="20" applyNumberFormat="1" applyFont="1" applyBorder="1">
      <alignment/>
      <protection/>
    </xf>
    <xf numFmtId="0" fontId="2" fillId="0" borderId="7" xfId="20" applyFont="1" applyBorder="1" applyAlignment="1">
      <alignment horizontal="center" wrapText="1"/>
      <protection/>
    </xf>
    <xf numFmtId="164" fontId="0" fillId="0" borderId="3" xfId="20" applyNumberFormat="1" applyBorder="1">
      <alignment/>
      <protection/>
    </xf>
    <xf numFmtId="0" fontId="2" fillId="0" borderId="2" xfId="20" applyFont="1" applyBorder="1" applyAlignment="1">
      <alignment horizontal="center" wrapText="1"/>
      <protection/>
    </xf>
    <xf numFmtId="44" fontId="2" fillId="0" borderId="2" xfId="16" applyFont="1" applyBorder="1" applyAlignment="1">
      <alignment horizontal="center" wrapText="1"/>
    </xf>
    <xf numFmtId="44" fontId="2" fillId="0" borderId="5" xfId="16" applyFont="1" applyBorder="1" applyAlignment="1">
      <alignment horizontal="center" wrapText="1"/>
    </xf>
    <xf numFmtId="164" fontId="2" fillId="0" borderId="4" xfId="16" applyNumberFormat="1" applyFont="1" applyBorder="1"/>
    <xf numFmtId="0" fontId="0" fillId="2" borderId="2" xfId="20" applyFill="1" applyBorder="1" applyAlignment="1">
      <alignment/>
      <protection/>
    </xf>
    <xf numFmtId="0" fontId="0" fillId="0" borderId="2" xfId="20" applyFill="1" applyBorder="1" applyAlignment="1">
      <alignment/>
      <protection/>
    </xf>
    <xf numFmtId="0" fontId="2" fillId="0" borderId="2" xfId="20" applyFont="1" applyBorder="1" applyAlignment="1">
      <alignment horizontal="center"/>
      <protection/>
    </xf>
    <xf numFmtId="0" fontId="2" fillId="0" borderId="5" xfId="20" applyFont="1" applyBorder="1" applyAlignment="1">
      <alignment horizontal="center"/>
      <protection/>
    </xf>
  </cellXfs>
  <cellStyles count="8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Normal 10" xfId="20"/>
    <cellStyle name="Currency 3" xfId="2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5" Type="http://schemas.openxmlformats.org/officeDocument/2006/relationships/calcChain" Target="calcChain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ABD03-69C9-42F2-8028-798E99D8B55D}">
  <dimension ref="A1:H15"/>
  <sheetViews>
    <sheetView tabSelected="1" workbookViewId="0" topLeftCell="A1">
      <pane xSplit="1" ySplit="3" topLeftCell="B4" activePane="bottomRight" state="frozen"/>
      <selection pane="topLeft" activeCell="A1" sqref="A1"/>
      <selection pane="bottomLeft" activeCell="A3" sqref="A3"/>
      <selection pane="topRight" activeCell="B1" sqref="B1"/>
      <selection pane="bottomRight" activeCell="G3" sqref="G3"/>
    </sheetView>
  </sheetViews>
  <sheetFormatPr defaultColWidth="14.2742857142857" defaultRowHeight="15"/>
  <cols>
    <col min="1" max="1" width="26.1428571428571" style="2" customWidth="1"/>
    <col min="2" max="2" width="13.5714285714286" style="2" customWidth="1"/>
    <col min="3" max="3" width="18.5714285714286" style="1" customWidth="1"/>
    <col min="4" max="4" width="13.5714285714286" style="1" customWidth="1"/>
    <col min="5" max="5" width="3.57142857142857" style="1" customWidth="1"/>
    <col min="6" max="6" width="13.5714285714286" style="1" customWidth="1"/>
    <col min="7" max="7" width="18.5714285714286" style="1" customWidth="1"/>
    <col min="8" max="8" width="13.5714285714286" style="1" customWidth="1"/>
    <col min="9" max="16384" width="14.2857142857143" style="1"/>
  </cols>
  <sheetData>
    <row r="1" spans="5:6" ht="14.5">
      <c r="E1" s="34"/>
      <c r="F1" s="27"/>
    </row>
    <row r="2" spans="2:8" ht="14.5">
      <c r="B2" s="35" t="s">
        <v>6</v>
      </c>
      <c r="C2" s="35"/>
      <c r="D2" s="36"/>
      <c r="E2" s="33"/>
      <c r="F2" s="35" t="s">
        <v>5</v>
      </c>
      <c r="G2" s="35"/>
      <c r="H2" s="35"/>
    </row>
    <row r="3" spans="1:8" s="6" customFormat="1" ht="43.5">
      <c r="A3" s="29"/>
      <c r="B3" s="29" t="s">
        <v>12</v>
      </c>
      <c r="C3" s="30" t="s">
        <v>14</v>
      </c>
      <c r="D3" s="31" t="s">
        <v>13</v>
      </c>
      <c r="E3" s="33"/>
      <c r="F3" s="29" t="s">
        <v>12</v>
      </c>
      <c r="G3" s="30" t="s">
        <v>15</v>
      </c>
      <c r="H3" s="7" t="s">
        <v>13</v>
      </c>
    </row>
    <row r="4" spans="1:8" ht="29">
      <c r="A4" s="5" t="s">
        <v>4</v>
      </c>
      <c r="B4" s="19">
        <v>56996000</v>
      </c>
      <c r="C4" s="9">
        <v>56843000</v>
      </c>
      <c r="D4" s="21">
        <f>(B4-C4)</f>
        <v>153000</v>
      </c>
      <c r="E4" s="33"/>
      <c r="F4" s="19">
        <v>56996000</v>
      </c>
      <c r="G4" s="21">
        <v>56819000</v>
      </c>
      <c r="H4" s="28">
        <f>(G4-F4)</f>
        <v>-177000</v>
      </c>
    </row>
    <row r="5" spans="1:8" s="14" customFormat="1" ht="29">
      <c r="A5" s="18" t="s">
        <v>7</v>
      </c>
      <c r="B5" s="20">
        <v>332000</v>
      </c>
      <c r="C5" s="13">
        <v>333000</v>
      </c>
      <c r="D5" s="21">
        <f t="shared" si="0" ref="D5">(B5-C5)</f>
        <v>-1000</v>
      </c>
      <c r="E5" s="33"/>
      <c r="F5" s="20">
        <v>332000</v>
      </c>
      <c r="G5" s="22">
        <v>332000</v>
      </c>
      <c r="H5" s="24">
        <f t="shared" si="1" ref="H5:H13">(G5-F5)</f>
        <v>0</v>
      </c>
    </row>
    <row r="6" spans="1:8" ht="29">
      <c r="A6" s="4" t="s">
        <v>3</v>
      </c>
      <c r="B6" s="20">
        <v>6099000</v>
      </c>
      <c r="C6" s="8">
        <v>6101000</v>
      </c>
      <c r="D6" s="21">
        <f>(C6-B6)</f>
        <v>2000</v>
      </c>
      <c r="E6" s="33"/>
      <c r="F6" s="20">
        <v>6099000</v>
      </c>
      <c r="G6" s="23">
        <v>6100000</v>
      </c>
      <c r="H6" s="24">
        <f t="shared" si="1"/>
        <v>1000</v>
      </c>
    </row>
    <row r="7" spans="1:8" s="14" customFormat="1" ht="43.5">
      <c r="A7" s="18" t="s">
        <v>8</v>
      </c>
      <c r="B7" s="13">
        <v>60673000</v>
      </c>
      <c r="C7" s="13">
        <v>60799000</v>
      </c>
      <c r="D7" s="21">
        <f t="shared" si="2" ref="D7:D13">(C7-B7)</f>
        <v>126000</v>
      </c>
      <c r="E7" s="33"/>
      <c r="F7" s="13">
        <v>60673000</v>
      </c>
      <c r="G7" s="22">
        <v>60440000</v>
      </c>
      <c r="H7" s="24">
        <f t="shared" si="1"/>
        <v>-233000</v>
      </c>
    </row>
    <row r="8" spans="1:8" ht="29">
      <c r="A8" s="4" t="s">
        <v>2</v>
      </c>
      <c r="B8" s="13">
        <v>0</v>
      </c>
      <c r="C8" s="8">
        <v>0</v>
      </c>
      <c r="D8" s="21">
        <f t="shared" si="2"/>
        <v>0</v>
      </c>
      <c r="E8" s="33"/>
      <c r="F8" s="13">
        <v>0</v>
      </c>
      <c r="G8" s="23">
        <v>0</v>
      </c>
      <c r="H8" s="24">
        <f t="shared" si="1"/>
        <v>0</v>
      </c>
    </row>
    <row r="9" spans="1:8" s="14" customFormat="1" ht="29">
      <c r="A9" s="18" t="s">
        <v>9</v>
      </c>
      <c r="B9" s="13">
        <v>54649000</v>
      </c>
      <c r="C9" s="13">
        <v>54923000</v>
      </c>
      <c r="D9" s="21">
        <f t="shared" si="2"/>
        <v>274000</v>
      </c>
      <c r="E9" s="33"/>
      <c r="F9" s="13">
        <v>54649000</v>
      </c>
      <c r="G9" s="22">
        <v>54591000</v>
      </c>
      <c r="H9" s="24">
        <f t="shared" si="1"/>
        <v>-58000</v>
      </c>
    </row>
    <row r="10" spans="1:8" ht="29.5" thickBot="1">
      <c r="A10" s="3" t="s">
        <v>1</v>
      </c>
      <c r="B10" s="13">
        <v>0</v>
      </c>
      <c r="C10" s="10">
        <v>0</v>
      </c>
      <c r="D10" s="21">
        <f t="shared" si="2"/>
        <v>0</v>
      </c>
      <c r="E10" s="33"/>
      <c r="F10" s="13">
        <v>0</v>
      </c>
      <c r="G10" s="8">
        <v>0</v>
      </c>
      <c r="H10" s="24">
        <f t="shared" si="1"/>
        <v>0</v>
      </c>
    </row>
    <row r="11" spans="1:8" s="17" customFormat="1" ht="29.5" thickTop="1">
      <c r="A11" s="15" t="s">
        <v>10</v>
      </c>
      <c r="B11" s="16">
        <v>178749000</v>
      </c>
      <c r="C11" s="16">
        <v>178999000</v>
      </c>
      <c r="D11" s="32">
        <f t="shared" si="2"/>
        <v>250000</v>
      </c>
      <c r="E11" s="33"/>
      <c r="F11" s="16">
        <v>178749000</v>
      </c>
      <c r="G11" s="16">
        <v>178282000</v>
      </c>
      <c r="H11" s="25">
        <f t="shared" si="1"/>
        <v>-467000</v>
      </c>
    </row>
    <row r="12" spans="1:8" ht="29.5" thickBot="1">
      <c r="A12" s="3" t="s">
        <v>0</v>
      </c>
      <c r="B12" s="13">
        <v>74858000</v>
      </c>
      <c r="C12" s="10">
        <v>74858000</v>
      </c>
      <c r="D12" s="21">
        <f t="shared" si="2"/>
        <v>0</v>
      </c>
      <c r="E12" s="33"/>
      <c r="F12" s="13">
        <v>74858000</v>
      </c>
      <c r="G12" s="13">
        <v>74858000</v>
      </c>
      <c r="H12" s="24">
        <f t="shared" si="1"/>
        <v>0</v>
      </c>
    </row>
    <row r="13" spans="1:8" s="17" customFormat="1" ht="15" thickTop="1">
      <c r="A13" s="15" t="s">
        <v>11</v>
      </c>
      <c r="B13" s="16">
        <v>253607000</v>
      </c>
      <c r="C13" s="26">
        <v>253857000</v>
      </c>
      <c r="D13" s="32">
        <f t="shared" si="2"/>
        <v>250000</v>
      </c>
      <c r="E13" s="33"/>
      <c r="F13" s="16">
        <v>253607000</v>
      </c>
      <c r="G13" s="25">
        <f>SUM(G11:G12)</f>
        <v>253140000</v>
      </c>
      <c r="H13" s="25">
        <f t="shared" si="1"/>
        <v>-467000</v>
      </c>
    </row>
    <row r="14" spans="3:6" ht="14.5">
      <c r="C14" s="12"/>
      <c r="D14" s="12"/>
      <c r="E14" s="12"/>
      <c r="F14" s="12"/>
    </row>
    <row r="15" spans="1:2" ht="14.5">
      <c r="A15" s="11"/>
      <c r="B15" s="11"/>
    </row>
  </sheetData>
  <mergeCells count="2">
    <mergeCell ref="F2:H2"/>
    <mergeCell ref="B2:D2"/>
  </mergeCells>
  <pageMargins left="0.95" right="0.7" top="1.25" bottom="0.75" header="0.75" footer="0.3"/>
  <pageSetup horizontalDpi="1200" verticalDpi="1200" orientation="landscape" scale="97" r:id="rId1"/>
  <headerFooter>
    <oddHeader>&amp;L&amp;"-,Bold"PROPOSED RAMHORN HILL SW - DUNHAM SW 345 kV TRANSMISSION LINE PROJECT
La Estancia RFI No. 1 - Cost Estimates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LaEstanciaRFI1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